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Liepa\2023 - 2133\"/>
    </mc:Choice>
  </mc:AlternateContent>
  <bookViews>
    <workbookView xWindow="0" yWindow="0" windowWidth="23040" windowHeight="8805"/>
  </bookViews>
  <sheets>
    <sheet name="Sheet1" sheetId="1" r:id="rId1"/>
  </sheets>
  <definedNames>
    <definedName name="_xlnm._FilterDatabase" localSheetId="0" hidden="1">Sheet1!$A$3:$E$35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10" i="1"/>
</calcChain>
</file>

<file path=xl/sharedStrings.xml><?xml version="1.0" encoding="utf-8"?>
<sst xmlns="http://schemas.openxmlformats.org/spreadsheetml/2006/main" count="115" uniqueCount="73">
  <si>
    <t>33141640-8</t>
  </si>
  <si>
    <t>m</t>
  </si>
  <si>
    <t>vnt.</t>
  </si>
  <si>
    <t>Kontaktinių alergenų rinkinys (12 medžiagų)</t>
  </si>
  <si>
    <t>33694000-1</t>
  </si>
  <si>
    <t>Lidocaine (Lidokainas)</t>
  </si>
  <si>
    <t>Parthenolide (Pantenolidas)</t>
  </si>
  <si>
    <t>Hydroperoxides of  Limonene (Limonene hidroperoksidas)</t>
  </si>
  <si>
    <t>Hydroperoxides of  Linalool (Linalool hidroperoksidas)</t>
  </si>
  <si>
    <t>Black rubber mix (Anthemis nobilis extract, Chamomilla recutita extract, Achillea millefolium extract, Tanacetum vulgare extract, Arnica montana extract, Parthenolide) (Juodos gumos mišinys)</t>
  </si>
  <si>
    <t>Evernia furfuracea  (Kerpė sėleninė briedragūnė)</t>
  </si>
  <si>
    <t>Lauryl polyglucose (Lauril gliukozidas)</t>
  </si>
  <si>
    <t>Decyl Glucoside (Decilo gliukozidas)</t>
  </si>
  <si>
    <t>2-n-Octyl-4-isothiazolin (2-n-oktil-4-izotiazolinas)</t>
  </si>
  <si>
    <t>Benzisothiazolinone (Benzizotiazolinas)</t>
  </si>
  <si>
    <t xml:space="preserve">Compositae mix II (Anthemis nobilis extract, Chamomilla recutita extract, Achillea millefolium extract, Tanacetum vulgare extract, Arnica montana extract, Parthenolide)
 (Augalų ekstraktų mišinys II) </t>
  </si>
  <si>
    <t>Sodium metabisulfite (Natrio metabisulfitas)</t>
  </si>
  <si>
    <t>33141000-0</t>
  </si>
  <si>
    <t xml:space="preserve">vnt. </t>
  </si>
  <si>
    <t>33141110-4</t>
  </si>
  <si>
    <t>Hidrokoloidinis tvarstis gausiai eksuduojančioms žaizdoms 15cm ± 0.5 cm x 15cm ± 0.5 cm</t>
  </si>
  <si>
    <t>Drenai chirurginiai  sterilūs CH14, CH15-16</t>
  </si>
  <si>
    <t>33196000-0</t>
  </si>
  <si>
    <t>Pagalvėlė 320 ± 50 mm x 220 ± 50 mm x 10 ± 5 mm</t>
  </si>
  <si>
    <t>vnt</t>
  </si>
  <si>
    <t>33172000-6</t>
  </si>
  <si>
    <t xml:space="preserve">Gofruoti prailgintojai prie intubacinių vamzdelių vaikams </t>
  </si>
  <si>
    <t>33190000-8</t>
  </si>
  <si>
    <t>Kiuvetės 12-15 x 17-20</t>
  </si>
  <si>
    <t>Laikiklis universalus kvėpavimo kontūrų</t>
  </si>
  <si>
    <t>33693000-4</t>
  </si>
  <si>
    <t>EEG elektrodinis cementas polisomnografijos tyrimui</t>
  </si>
  <si>
    <t>Ašmenys oftalmologiniai fakoemulsifikacijai  dvigubo užaštrinimo 2,2 ir 2,4 mm</t>
  </si>
  <si>
    <t>Indeliai vatai laikyti (su dangteliu)</t>
  </si>
  <si>
    <t>33140000-3</t>
  </si>
  <si>
    <t>Balioninis dilatatorius su priedais</t>
  </si>
  <si>
    <t>33141200-2</t>
  </si>
  <si>
    <t>Balioninis dilatatorius 12/13,5/15 ne ≤ 5,5</t>
  </si>
  <si>
    <t>Balioninis dilatatorius 18/19/20 ne ≤ 5,5</t>
  </si>
  <si>
    <t>Pripūtimo sistemos rankena</t>
  </si>
  <si>
    <t>Pripūtimo sistemos švirkštas su monometru</t>
  </si>
  <si>
    <t>Medicinos pagalbos priemonės</t>
  </si>
  <si>
    <t>BVPŽ</t>
  </si>
  <si>
    <t>Pavadinimas</t>
  </si>
  <si>
    <t>Mato vnt.</t>
  </si>
  <si>
    <t xml:space="preserve">Orientacinis kiekis </t>
  </si>
  <si>
    <t>Kaina vnt. be PVM, Eur</t>
  </si>
  <si>
    <t>PVM tarifas</t>
  </si>
  <si>
    <t>2.1</t>
  </si>
  <si>
    <t>2.2</t>
  </si>
  <si>
    <t>2.3</t>
  </si>
  <si>
    <t>2.4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</si>
  <si>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</si>
  <si>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</si>
  <si>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</si>
  <si>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</si>
  <si>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</si>
  <si>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</si>
  <si>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</si>
  <si>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</si>
  <si>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</si>
  <si>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</si>
  <si>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</si>
  <si>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</si>
  <si>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Pirkimo dalies Nr.</t>
  </si>
  <si>
    <t>Kaina viso be PVM, Eur</t>
  </si>
  <si>
    <t>Kaina viso su PVM, Eur</t>
  </si>
  <si>
    <t>Gamintojas/ katalogo numeris</t>
  </si>
  <si>
    <t>11-os pirkimo dalies kaina</t>
  </si>
  <si>
    <t>2-os pirkimo dalies kaina</t>
  </si>
  <si>
    <t>Drenai silikoniniai ar lygiavertės medžiagos nesterilūs 0.5 x 0.8 cm</t>
  </si>
  <si>
    <t>Epidurinė adata Tuohy tipo arba lygiavertė 18 G 110 - 120 mm</t>
  </si>
  <si>
    <t>Gam. Trulife Limited, art. nr. OA090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</si>
</sst>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4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">
    <cellStyle name="Įprastas 2" xfId="3"/>
    <cellStyle name="Normal" xfId="0" builtinId="0"/>
    <cellStyle name="Normal 3" xfId="1"/>
    <cellStyle name="Normal_Sheet3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pane ySplit="3" topLeftCell="A34" activePane="bottomLeft" state="frozen"/>
      <selection pane="bottomLeft" activeCell="D43" sqref="D43"/>
    </sheetView>
  </sheetViews>
  <sheetFormatPr defaultColWidth="9.140625" defaultRowHeight="15"/>
  <cols>
    <col min="1" max="1" width="8.140625" style="6" customWidth="1"/>
    <col min="2" max="2" width="11.5703125" style="6" customWidth="1"/>
    <col min="3" max="3" width="35.5703125" style="6" customWidth="1"/>
    <col min="4" max="4" width="6.5703125" style="6" customWidth="1"/>
    <col min="5" max="5" width="11.42578125" style="6" customWidth="1"/>
    <col min="6" max="6" width="9.140625" style="6"/>
    <col min="7" max="7" width="6.7109375" style="6" customWidth="1"/>
    <col min="8" max="8" width="14.140625" style="6" customWidth="1"/>
    <col min="9" max="9" width="12.85546875" style="6" customWidth="1"/>
    <col min="10" max="10" width="11.5703125" style="6" customWidth="1"/>
    <col min="11" max="16384" width="9.140625" style="6"/>
  </cols>
  <sheetData>
    <row r="1" spans="1:10">
      <c r="A1" s="6" t="s">
        <v>41</v>
      </c>
    </row>
    <row r="3" spans="1:10" ht="60">
      <c r="A3" s="10" t="s">
        <v>64</v>
      </c>
      <c r="B3" s="10" t="s">
        <v>42</v>
      </c>
      <c r="C3" s="10" t="s">
        <v>43</v>
      </c>
      <c r="D3" s="10" t="s">
        <v>44</v>
      </c>
      <c r="E3" s="10" t="s">
        <v>45</v>
      </c>
      <c r="F3" s="28" t="s">
        <v>46</v>
      </c>
      <c r="G3" s="29" t="s">
        <v>47</v>
      </c>
      <c r="H3" s="30" t="s">
        <v>65</v>
      </c>
      <c r="I3" s="30" t="s">
        <v>66</v>
      </c>
      <c r="J3" s="35" t="s">
        <v>67</v>
      </c>
    </row>
    <row r="4" spans="1:10" ht="45">
      <c r="A4" s="37">
        <v>1</v>
      </c>
      <c r="B4" s="31" t="s">
        <v>17</v>
      </c>
      <c r="C4" s="32" t="s">
        <v>32</v>
      </c>
      <c r="D4" s="12" t="s">
        <v>2</v>
      </c>
      <c r="E4" s="10">
        <v>6000</v>
      </c>
      <c r="F4" s="5"/>
      <c r="G4" s="5"/>
      <c r="H4" s="5"/>
      <c r="I4" s="5"/>
      <c r="J4" s="5"/>
    </row>
    <row r="5" spans="1:10">
      <c r="A5" s="16">
        <v>2</v>
      </c>
      <c r="B5" s="16"/>
      <c r="C5" s="24" t="s">
        <v>35</v>
      </c>
      <c r="D5" s="33"/>
      <c r="E5" s="34"/>
      <c r="F5" s="5"/>
      <c r="G5" s="5"/>
      <c r="H5" s="5"/>
      <c r="I5" s="5"/>
      <c r="J5" s="5"/>
    </row>
    <row r="6" spans="1:10" ht="30">
      <c r="A6" s="16" t="s">
        <v>48</v>
      </c>
      <c r="B6" s="16" t="s">
        <v>36</v>
      </c>
      <c r="C6" s="24" t="s">
        <v>37</v>
      </c>
      <c r="D6" s="16" t="s">
        <v>2</v>
      </c>
      <c r="E6" s="7">
        <v>15</v>
      </c>
      <c r="F6" s="5"/>
      <c r="G6" s="5"/>
      <c r="H6" s="5"/>
      <c r="I6" s="5"/>
      <c r="J6" s="5"/>
    </row>
    <row r="7" spans="1:10">
      <c r="A7" s="16" t="s">
        <v>49</v>
      </c>
      <c r="B7" s="16" t="s">
        <v>36</v>
      </c>
      <c r="C7" s="24" t="s">
        <v>38</v>
      </c>
      <c r="D7" s="16" t="s">
        <v>2</v>
      </c>
      <c r="E7" s="7">
        <v>20</v>
      </c>
      <c r="F7" s="5"/>
      <c r="G7" s="5"/>
      <c r="H7" s="5"/>
      <c r="I7" s="5"/>
      <c r="J7" s="5"/>
    </row>
    <row r="8" spans="1:10">
      <c r="A8" s="16" t="s">
        <v>50</v>
      </c>
      <c r="B8" s="16" t="s">
        <v>34</v>
      </c>
      <c r="C8" s="24" t="s">
        <v>39</v>
      </c>
      <c r="D8" s="16" t="s">
        <v>2</v>
      </c>
      <c r="E8" s="7">
        <v>1</v>
      </c>
      <c r="F8" s="5"/>
      <c r="G8" s="5"/>
      <c r="H8" s="5"/>
      <c r="I8" s="5"/>
      <c r="J8" s="5"/>
    </row>
    <row r="9" spans="1:10" ht="30">
      <c r="A9" s="16" t="s">
        <v>51</v>
      </c>
      <c r="B9" s="16" t="s">
        <v>34</v>
      </c>
      <c r="C9" s="24" t="s">
        <v>40</v>
      </c>
      <c r="D9" s="16" t="s">
        <v>2</v>
      </c>
      <c r="E9" s="7">
        <v>25</v>
      </c>
      <c r="F9" s="5"/>
      <c r="G9" s="5"/>
      <c r="H9" s="5"/>
      <c r="I9" s="5"/>
      <c r="J9" s="5"/>
    </row>
    <row r="10" spans="1:10">
      <c r="A10" s="36" t="s">
        <v>69</v>
      </c>
      <c r="B10" s="16"/>
      <c r="C10" s="24"/>
      <c r="D10" s="33" t="s">
        <v>2</v>
      </c>
      <c r="E10" s="34">
        <f>+E6+E7+E8+E9</f>
        <v>61</v>
      </c>
      <c r="F10" s="5"/>
      <c r="G10" s="5"/>
      <c r="H10" s="5"/>
      <c r="I10" s="5"/>
      <c r="J10" s="5"/>
    </row>
    <row r="11" spans="1:10" ht="30">
      <c r="A11" s="37">
        <v>3</v>
      </c>
      <c r="B11" s="3" t="s">
        <v>0</v>
      </c>
      <c r="C11" s="2" t="s">
        <v>70</v>
      </c>
      <c r="D11" s="3" t="s">
        <v>1</v>
      </c>
      <c r="E11" s="4">
        <v>500</v>
      </c>
      <c r="F11" s="5"/>
      <c r="G11" s="5"/>
      <c r="H11" s="5"/>
      <c r="I11" s="5"/>
      <c r="J11" s="5"/>
    </row>
    <row r="12" spans="1:10" ht="30">
      <c r="A12" s="37">
        <v>4</v>
      </c>
      <c r="B12" s="3" t="s">
        <v>0</v>
      </c>
      <c r="C12" s="2" t="s">
        <v>21</v>
      </c>
      <c r="D12" s="3" t="s">
        <v>2</v>
      </c>
      <c r="E12" s="4">
        <v>3000</v>
      </c>
      <c r="F12" s="5"/>
      <c r="G12" s="5"/>
      <c r="H12" s="5"/>
      <c r="I12" s="5"/>
      <c r="J12" s="5"/>
    </row>
    <row r="13" spans="1:10" ht="30">
      <c r="A13" s="37">
        <v>5</v>
      </c>
      <c r="B13" s="16" t="s">
        <v>30</v>
      </c>
      <c r="C13" s="25" t="s">
        <v>31</v>
      </c>
      <c r="D13" s="26" t="s">
        <v>18</v>
      </c>
      <c r="E13" s="20">
        <v>18</v>
      </c>
      <c r="F13" s="5"/>
      <c r="G13" s="5"/>
      <c r="H13" s="5"/>
      <c r="I13" s="5"/>
      <c r="J13" s="5"/>
    </row>
    <row r="14" spans="1:10" ht="30">
      <c r="A14" s="37">
        <v>6</v>
      </c>
      <c r="B14" s="38" t="s">
        <v>17</v>
      </c>
      <c r="C14" s="27" t="s">
        <v>71</v>
      </c>
      <c r="D14" s="23" t="s">
        <v>2</v>
      </c>
      <c r="E14" s="16">
        <v>100</v>
      </c>
      <c r="F14" s="5"/>
      <c r="G14" s="5"/>
      <c r="H14" s="5"/>
      <c r="I14" s="5"/>
      <c r="J14" s="5"/>
    </row>
    <row r="15" spans="1:10">
      <c r="A15" s="15">
        <v>7</v>
      </c>
      <c r="B15" s="1" t="s">
        <v>22</v>
      </c>
      <c r="C15" s="21" t="s">
        <v>33</v>
      </c>
      <c r="D15" s="22" t="s">
        <v>2</v>
      </c>
      <c r="E15" s="22">
        <v>100</v>
      </c>
      <c r="F15" s="5"/>
      <c r="G15" s="5"/>
      <c r="H15" s="5"/>
      <c r="I15" s="5"/>
      <c r="J15" s="5"/>
    </row>
    <row r="16" spans="1:10" ht="30">
      <c r="A16" s="37">
        <v>8</v>
      </c>
      <c r="B16" s="3" t="s">
        <v>25</v>
      </c>
      <c r="C16" s="17" t="s">
        <v>26</v>
      </c>
      <c r="D16" s="3" t="s">
        <v>2</v>
      </c>
      <c r="E16" s="18">
        <v>900</v>
      </c>
      <c r="F16" s="5"/>
      <c r="G16" s="5"/>
      <c r="H16" s="5"/>
      <c r="I16" s="5"/>
      <c r="J16" s="5"/>
    </row>
    <row r="17" spans="1:10" ht="45">
      <c r="A17" s="37">
        <v>9</v>
      </c>
      <c r="B17" s="3" t="s">
        <v>19</v>
      </c>
      <c r="C17" s="2" t="s">
        <v>20</v>
      </c>
      <c r="D17" s="14" t="s">
        <v>2</v>
      </c>
      <c r="E17" s="14">
        <v>800</v>
      </c>
      <c r="F17" s="5"/>
      <c r="G17" s="5"/>
      <c r="H17" s="5"/>
      <c r="I17" s="5"/>
      <c r="J17" s="5"/>
    </row>
    <row r="18" spans="1:10">
      <c r="A18" s="15">
        <v>10</v>
      </c>
      <c r="B18" s="16" t="s">
        <v>27</v>
      </c>
      <c r="C18" s="8" t="s">
        <v>28</v>
      </c>
      <c r="D18" s="19" t="s">
        <v>2</v>
      </c>
      <c r="E18" s="16">
        <v>150</v>
      </c>
      <c r="F18" s="5"/>
      <c r="G18" s="5"/>
      <c r="H18" s="5"/>
      <c r="I18" s="5"/>
      <c r="J18" s="5"/>
    </row>
    <row r="19" spans="1:10" ht="30">
      <c r="A19" s="37">
        <v>11</v>
      </c>
      <c r="B19" s="7"/>
      <c r="C19" s="8" t="s">
        <v>3</v>
      </c>
      <c r="D19" s="9"/>
      <c r="E19" s="9"/>
      <c r="F19" s="5"/>
      <c r="G19" s="5"/>
      <c r="H19" s="5"/>
      <c r="I19" s="5"/>
      <c r="J19" s="5"/>
    </row>
    <row r="20" spans="1:10">
      <c r="A20" s="37" t="s">
        <v>52</v>
      </c>
      <c r="B20" s="10" t="s">
        <v>4</v>
      </c>
      <c r="C20" s="11" t="s">
        <v>5</v>
      </c>
      <c r="D20" s="10" t="s">
        <v>2</v>
      </c>
      <c r="E20" s="10">
        <v>3</v>
      </c>
      <c r="F20" s="5"/>
      <c r="G20" s="5"/>
      <c r="H20" s="5"/>
      <c r="I20" s="5"/>
      <c r="J20" s="5"/>
    </row>
    <row r="21" spans="1:10">
      <c r="A21" s="37" t="s">
        <v>53</v>
      </c>
      <c r="B21" s="10" t="s">
        <v>4</v>
      </c>
      <c r="C21" s="11" t="s">
        <v>6</v>
      </c>
      <c r="D21" s="10" t="s">
        <v>2</v>
      </c>
      <c r="E21" s="10">
        <v>3</v>
      </c>
      <c r="F21" s="5"/>
      <c r="G21" s="5"/>
      <c r="H21" s="5"/>
      <c r="I21" s="5"/>
      <c r="J21" s="5"/>
    </row>
    <row r="22" spans="1:10" ht="30">
      <c r="A22" s="37" t="s">
        <v>54</v>
      </c>
      <c r="B22" s="10" t="s">
        <v>4</v>
      </c>
      <c r="C22" s="11" t="s">
        <v>7</v>
      </c>
      <c r="D22" s="10" t="s">
        <v>2</v>
      </c>
      <c r="E22" s="10">
        <v>3</v>
      </c>
      <c r="F22" s="5"/>
      <c r="G22" s="5"/>
      <c r="H22" s="5"/>
      <c r="I22" s="5"/>
      <c r="J22" s="5"/>
    </row>
    <row r="23" spans="1:10" ht="30">
      <c r="A23" s="37" t="s">
        <v>55</v>
      </c>
      <c r="B23" s="10" t="s">
        <v>4</v>
      </c>
      <c r="C23" s="11" t="s">
        <v>8</v>
      </c>
      <c r="D23" s="10" t="s">
        <v>2</v>
      </c>
      <c r="E23" s="10">
        <v>3</v>
      </c>
      <c r="F23" s="5"/>
      <c r="G23" s="5"/>
      <c r="H23" s="5"/>
      <c r="I23" s="5"/>
      <c r="J23" s="5"/>
    </row>
    <row r="24" spans="1:10" ht="90">
      <c r="A24" s="37" t="s">
        <v>56</v>
      </c>
      <c r="B24" s="10" t="s">
        <v>4</v>
      </c>
      <c r="C24" s="11" t="s">
        <v>9</v>
      </c>
      <c r="D24" s="10" t="s">
        <v>2</v>
      </c>
      <c r="E24" s="10">
        <v>3</v>
      </c>
      <c r="F24" s="5"/>
      <c r="G24" s="5"/>
      <c r="H24" s="5"/>
      <c r="I24" s="5"/>
      <c r="J24" s="5"/>
    </row>
    <row r="25" spans="1:10" ht="30">
      <c r="A25" s="37" t="s">
        <v>57</v>
      </c>
      <c r="B25" s="10" t="s">
        <v>4</v>
      </c>
      <c r="C25" s="11" t="s">
        <v>10</v>
      </c>
      <c r="D25" s="10" t="s">
        <v>2</v>
      </c>
      <c r="E25" s="10">
        <v>3</v>
      </c>
      <c r="F25" s="5"/>
      <c r="G25" s="5"/>
      <c r="H25" s="5"/>
      <c r="I25" s="5"/>
      <c r="J25" s="5"/>
    </row>
    <row r="26" spans="1:10">
      <c r="A26" s="37" t="s">
        <v>58</v>
      </c>
      <c r="B26" s="10" t="s">
        <v>4</v>
      </c>
      <c r="C26" s="11" t="s">
        <v>11</v>
      </c>
      <c r="D26" s="10" t="s">
        <v>2</v>
      </c>
      <c r="E26" s="10">
        <v>3</v>
      </c>
      <c r="F26" s="5"/>
      <c r="G26" s="5"/>
      <c r="H26" s="5"/>
      <c r="I26" s="5"/>
      <c r="J26" s="5"/>
    </row>
    <row r="27" spans="1:10">
      <c r="A27" s="37" t="s">
        <v>59</v>
      </c>
      <c r="B27" s="10" t="s">
        <v>4</v>
      </c>
      <c r="C27" s="11" t="s">
        <v>12</v>
      </c>
      <c r="D27" s="10" t="s">
        <v>2</v>
      </c>
      <c r="E27" s="13">
        <v>3</v>
      </c>
      <c r="F27" s="5"/>
      <c r="G27" s="5"/>
      <c r="H27" s="5"/>
      <c r="I27" s="5"/>
      <c r="J27" s="5"/>
    </row>
    <row r="28" spans="1:10" ht="30">
      <c r="A28" s="37" t="s">
        <v>60</v>
      </c>
      <c r="B28" s="10" t="s">
        <v>4</v>
      </c>
      <c r="C28" s="11" t="s">
        <v>13</v>
      </c>
      <c r="D28" s="10" t="s">
        <v>2</v>
      </c>
      <c r="E28" s="10">
        <v>3</v>
      </c>
      <c r="F28" s="5"/>
      <c r="G28" s="5"/>
      <c r="H28" s="5"/>
      <c r="I28" s="5"/>
      <c r="J28" s="5"/>
    </row>
    <row r="29" spans="1:10">
      <c r="A29" s="37" t="s">
        <v>61</v>
      </c>
      <c r="B29" s="10" t="s">
        <v>4</v>
      </c>
      <c r="C29" s="11" t="s">
        <v>14</v>
      </c>
      <c r="D29" s="10" t="s">
        <v>2</v>
      </c>
      <c r="E29" s="13">
        <v>3</v>
      </c>
      <c r="F29" s="5"/>
      <c r="G29" s="5"/>
      <c r="H29" s="5"/>
      <c r="I29" s="5"/>
      <c r="J29" s="5"/>
    </row>
    <row r="30" spans="1:10" ht="90">
      <c r="A30" s="37" t="s">
        <v>62</v>
      </c>
      <c r="B30" s="10" t="s">
        <v>4</v>
      </c>
      <c r="C30" s="11" t="s">
        <v>15</v>
      </c>
      <c r="D30" s="10" t="s">
        <v>2</v>
      </c>
      <c r="E30" s="10">
        <v>3</v>
      </c>
      <c r="F30" s="5"/>
      <c r="G30" s="5"/>
      <c r="H30" s="5"/>
      <c r="I30" s="5"/>
      <c r="J30" s="5"/>
    </row>
    <row r="31" spans="1:10" ht="30">
      <c r="A31" s="37" t="s">
        <v>63</v>
      </c>
      <c r="B31" s="10" t="s">
        <v>4</v>
      </c>
      <c r="C31" s="11" t="s">
        <v>16</v>
      </c>
      <c r="D31" s="10" t="s">
        <v>2</v>
      </c>
      <c r="E31" s="10">
        <v>3</v>
      </c>
      <c r="F31" s="5"/>
      <c r="G31" s="5"/>
      <c r="H31" s="5"/>
      <c r="I31" s="5"/>
      <c r="J31" s="5"/>
    </row>
    <row r="32" spans="1:10">
      <c r="A32" s="36" t="s">
        <v>68</v>
      </c>
      <c r="B32" s="10"/>
      <c r="C32" s="11"/>
      <c r="D32" s="9" t="s">
        <v>2</v>
      </c>
      <c r="E32" s="9">
        <f>+SUM(SUM(E20:E31))</f>
        <v>36</v>
      </c>
      <c r="F32" s="5"/>
      <c r="G32" s="5"/>
      <c r="H32" s="5"/>
      <c r="I32" s="5"/>
      <c r="J32" s="5"/>
    </row>
    <row r="33" spans="1:10">
      <c r="A33" s="37">
        <v>12</v>
      </c>
      <c r="B33" s="16" t="s">
        <v>27</v>
      </c>
      <c r="C33" s="27" t="s">
        <v>29</v>
      </c>
      <c r="D33" s="7" t="s">
        <v>2</v>
      </c>
      <c r="E33" s="7">
        <v>20</v>
      </c>
      <c r="F33" s="5"/>
      <c r="G33" s="5"/>
      <c r="H33" s="5"/>
      <c r="I33" s="5"/>
      <c r="J33" s="5"/>
    </row>
    <row r="34" spans="1:10" ht="75">
      <c r="A34" s="39">
        <v>14</v>
      </c>
      <c r="B34" s="40" t="s">
        <v>22</v>
      </c>
      <c r="C34" s="41" t="s">
        <v>23</v>
      </c>
      <c r="D34" s="42" t="s">
        <v>24</v>
      </c>
      <c r="E34" s="43">
        <v>30</v>
      </c>
      <c r="F34" s="44">
        <v>55</v>
      </c>
      <c r="G34" s="44">
        <v>21</v>
      </c>
      <c r="H34" s="44">
        <v>1650</v>
      </c>
      <c r="I34" s="44">
        <v>1996.5</v>
      </c>
      <c r="J34" s="44" t="s">
        <v>72</v>
      </c>
    </row>
  </sheetData>
  <autoFilter ref="A3:E35"/>
  <pageMargins left="0.51181102362204722" right="0.31496062992125984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CDC5591-9231-46E7-B225-3EC8CEC9D6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2022-12-09T12:57:00Z</cp:lastPrinted>
  <dcterms:created xsi:type="dcterms:W3CDTF">2022-12-06T10:45:57Z</dcterms:created>
  <dcterms:modified xsi:type="dcterms:W3CDTF">2023-07-07T11:39:18Z</dcterms:modified>
</cp:coreProperties>
</file>